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2"/>
  <c r="Q3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P39" s="1"/>
  <c r="F12"/>
  <c r="H12"/>
  <c r="D12"/>
  <c r="O39"/>
  <c r="D39"/>
  <c r="E39"/>
  <c r="N39"/>
  <c r="F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<sst xmlns="http://schemas.openxmlformats.org/spreadsheetml/2006/main" count="116" uniqueCount="75">
  <si>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</si>
  <si>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</si>
  <si>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</si>
  <si>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</si>
  <si>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</si>
  <si>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2.3.2024</t>
  </si>
  <si>
    <t>Domácí</t>
  </si>
  <si>
    <t>TJ Start Rychnov n. Kn.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</si>
  <si>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</si>
  <si>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</si>
  <si>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</si>
  <si>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</si>
  <si>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</si>
  <si>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</si>
  <si>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</si>
  <si>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</si>
  <si>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</si>
  <si>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</si>
  <si>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</si>
  <si>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</si>
  <si>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</si>
  <si>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Hrubý</t>
  </si>
  <si>
    <t>Divila</t>
  </si>
  <si>
    <t>Tomáš</t>
  </si>
  <si>
    <t>Jiří</t>
  </si>
  <si>
    <t>Kindl</t>
  </si>
  <si>
    <t>Pleban</t>
  </si>
  <si>
    <t>Roman</t>
  </si>
  <si>
    <t>Jakub</t>
  </si>
  <si>
    <t>Šmejda</t>
  </si>
  <si>
    <t>Mazur</t>
  </si>
  <si>
    <t>Jaroslav</t>
  </si>
  <si>
    <t>Václav</t>
  </si>
  <si>
    <t>Urbánek</t>
  </si>
  <si>
    <t>Beňa ml.</t>
  </si>
  <si>
    <t>Ladislav</t>
  </si>
  <si>
    <t>Stanislav</t>
  </si>
  <si>
    <t>Seniura</t>
  </si>
  <si>
    <t>Kejík</t>
  </si>
  <si>
    <t>Čihák</t>
  </si>
  <si>
    <t>Pytlík</t>
  </si>
  <si>
    <t>Martin</t>
  </si>
  <si>
    <t>Michal</t>
  </si>
  <si>
    <t>Celkový výkon družstva  </t>
  </si>
  <si>
    <t>Vedoucí družstva         Jméno:</t>
  </si>
  <si>
    <t xml:space="preserve">Jakub Seniura  </t>
  </si>
  <si>
    <t>Bodový zisk</t>
  </si>
  <si>
    <t>Jakub Pleban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</si>
  <si>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</si>
  <si>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</si>
  <si>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</si>
  <si>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</si>
  <si>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</si>
  <si>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</si>
  <si>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</si>
  <si>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</si>
  <si>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</si>
  <si>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</si>
  <si>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</si>
  <si>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</si>
  <si>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</si>
  <si>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</si>
  <si>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</si>
  <si>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</si>
  <si>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</si>
  <si>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</si>
  <si>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</si>
  <si>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</si>
  <si>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</si>
  <si>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Šípek Vojtěch</t>
  </si>
  <si>
    <t>Šmejda Jaroslav</t>
  </si>
  <si>
    <t>Napomínání hráčů za nesportovní chování či vyloučení ze startu:</t>
  </si>
  <si>
    <t>Různé:</t>
  </si>
  <si>
    <t xml:space="preserve">Datum a podpis rozhodčího:  </t>
  </si>
  <si>
    <t>2.3.2024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</si>
</sst>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52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99</v>
      </c>
      <c r="O8" s="12">
        <v>50</v>
      </c>
      <c r="P8" s="12">
        <v>1</v>
      </c>
      <c r="Q8" s="13">
        <f>IF(AND(ISBLANK(N8),ISBLANK(O8)),"",N8+O8)</f>
        <v>149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41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96</v>
      </c>
      <c r="O9" s="18">
        <v>49</v>
      </c>
      <c r="P9" s="18">
        <v>0</v>
      </c>
      <c r="Q9" s="19">
        <f>IF(AND(ISBLANK(N9),ISBLANK(O9)),"",N9+O9)</f>
        <v>145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36</v>
      </c>
      <c r="F10" s="18">
        <v>1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50</v>
      </c>
      <c r="P10" s="18">
        <v>0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62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43</v>
      </c>
      <c r="P11" s="23">
        <v>2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23900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191</v>
      </c>
      <c r="F12" s="28">
        <f>IF(ISNUMBER($G12),SUM(F8:F11),"")</f>
        <v>2</v>
      </c>
      <c r="G12" s="29">
        <f>IF(SUM($G8:$G11)+SUM($Q8:$Q11)&gt;0,SUM(G8:G11),"")</f>
        <v>566</v>
      </c>
      <c r="H12" s="27">
        <f>IF(ISNUMBER($G12),SUM(H8:H11),"")</f>
        <v>2</v>
      </c>
      <c r="I12" s="99"/>
      <c r="K12" s="96">
        <v>15219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192</v>
      </c>
      <c r="P12" s="28">
        <f>IF(ISNUMBER($G12),SUM(P8:P11),"")</f>
        <v>3</v>
      </c>
      <c r="Q12" s="29">
        <f>IF(SUM($G8:$G11)+SUM($Q8:$Q11)&gt;0,SUM(Q8:Q11),"")</f>
        <v>584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42</v>
      </c>
      <c r="F13" s="12">
        <v>3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44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51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1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43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54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35</v>
      </c>
      <c r="F16" s="23">
        <v>2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34</v>
      </c>
      <c r="P16" s="23">
        <v>2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171</v>
      </c>
      <c r="F17" s="28">
        <f>IF(ISNUMBER($G17),SUM(F13:F16),"")</f>
        <v>7</v>
      </c>
      <c r="G17" s="29">
        <f>IF(SUM($G13:$G16)+SUM($Q13:$Q16)&gt;0,SUM(G13:G16),"")</f>
        <v>528</v>
      </c>
      <c r="H17" s="27">
        <f>IF(ISNUMBER($G17),SUM(H13:H16),"")</f>
        <v>1</v>
      </c>
      <c r="I17" s="99"/>
      <c r="K17" s="96">
        <v>15349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177</v>
      </c>
      <c r="P17" s="28">
        <f>IF(ISNUMBER($G17),SUM(P13:P16),"")</f>
        <v>4</v>
      </c>
      <c r="Q17" s="29">
        <f>IF(SUM($G13:$G16)+SUM($Q13:$Q16)&gt;0,SUM(Q13:Q16),"")</f>
        <v>555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52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104</v>
      </c>
      <c r="O18" s="12">
        <v>35</v>
      </c>
      <c r="P18" s="12">
        <v>1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16</v>
      </c>
      <c r="F19" s="18">
        <v>5</v>
      </c>
      <c r="G19" s="19">
        <f>IF(AND(ISBLANK(D19),ISBLANK(E19)),"",D19+E19)</f>
        <v>106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52</v>
      </c>
      <c r="P19" s="18">
        <v>2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45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53</v>
      </c>
      <c r="P20" s="18">
        <v>0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54</v>
      </c>
      <c r="F21" s="23">
        <v>0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54</v>
      </c>
      <c r="P21" s="23">
        <v>1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167</v>
      </c>
      <c r="F22" s="28">
        <f>IF(ISNUMBER($G22),SUM(F18:F21),"")</f>
        <v>6</v>
      </c>
      <c r="G22" s="29">
        <f>IF(SUM($G18:$G21)+SUM($Q18:$Q21)&gt;0,SUM(G18:G21),"")</f>
        <v>543</v>
      </c>
      <c r="H22" s="27">
        <f>IF(ISNUMBER($G22),SUM(H18:H21),"")</f>
        <v>3</v>
      </c>
      <c r="I22" s="99"/>
      <c r="K22" s="96">
        <v>13162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194</v>
      </c>
      <c r="P22" s="28">
        <f>IF(ISNUMBER($G22),SUM(P18:P21),"")</f>
        <v>4</v>
      </c>
      <c r="Q22" s="29">
        <f>IF(SUM($G18:$G21)+SUM($Q18:$Q21)&gt;0,SUM(Q18:Q21),"")</f>
        <v>572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44</v>
      </c>
      <c r="F23" s="12">
        <v>3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50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54</v>
      </c>
      <c r="F24" s="18">
        <v>0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35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54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98</v>
      </c>
      <c r="O25" s="18">
        <v>52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43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197</v>
      </c>
      <c r="F27" s="28">
        <f>IF(ISNUMBER($G27),SUM(F23:F26),"")</f>
        <v>4</v>
      </c>
      <c r="G27" s="29">
        <f>IF(SUM($G23:$G26)+SUM($Q23:$Q26)&gt;0,SUM(G23:G26),"")</f>
        <v>577</v>
      </c>
      <c r="H27" s="27">
        <f>IF(ISNUMBER($G27),SUM(H23:H26),"")</f>
        <v>2</v>
      </c>
      <c r="I27" s="99"/>
      <c r="K27" s="96">
        <v>20910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180</v>
      </c>
      <c r="P27" s="28">
        <f>IF(ISNUMBER($G27),SUM(P23:P26),"")</f>
        <v>3</v>
      </c>
      <c r="Q27" s="29">
        <f>IF(SUM($G23:$G26)+SUM($Q23:$Q26)&gt;0,SUM(Q23:Q26),"")</f>
        <v>541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44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91</v>
      </c>
      <c r="O28" s="12">
        <v>58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50</v>
      </c>
      <c r="F29" s="18">
        <v>1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111</v>
      </c>
      <c r="O29" s="18">
        <v>34</v>
      </c>
      <c r="P29" s="18">
        <v>1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99</v>
      </c>
      <c r="E30" s="18">
        <v>36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107</v>
      </c>
      <c r="O30" s="18">
        <v>54</v>
      </c>
      <c r="P30" s="18">
        <v>0</v>
      </c>
      <c r="Q30" s="19">
        <f>IF(AND(ISBLANK(N30),ISBLANK(O30)),"",N30+O30)</f>
        <v>161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54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54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14807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562</v>
      </c>
      <c r="H32" s="27">
        <f>IF(ISNUMBER($G32),SUM(H28:H31),"")</f>
        <v>1</v>
      </c>
      <c r="I32" s="99"/>
      <c r="K32" s="96">
        <v>16249</v>
      </c>
      <c r="L32" s="97"/>
      <c r="M32" s="26" t="s">
        <v>18</v>
      </c>
      <c r="N32" s="27">
        <f>IF(ISNUMBER($G32),SUM(N28:N31),"")</f>
        <v>399</v>
      </c>
      <c r="O32" s="28">
        <f>IF(ISNUMBER($G32),SUM(O28:O31),"")</f>
        <v>200</v>
      </c>
      <c r="P32" s="28">
        <f>IF(ISNUMBER($G32),SUM(P28:P31),"")</f>
        <v>1</v>
      </c>
      <c r="Q32" s="29">
        <f>IF(SUM($G28:$G31)+SUM($Q28:$Q31)&gt;0,SUM(Q28:Q31),"")</f>
        <v>599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62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114</v>
      </c>
      <c r="O33" s="12">
        <v>63</v>
      </c>
      <c r="P33" s="12">
        <v>0</v>
      </c>
      <c r="Q33" s="13">
        <f>IF(AND(ISBLANK(N33),ISBLANK(O33)),"",N33+O33)</f>
        <v>177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42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109</v>
      </c>
      <c r="O34" s="18">
        <v>61</v>
      </c>
      <c r="P34" s="18">
        <v>0</v>
      </c>
      <c r="Q34" s="19">
        <f>IF(AND(ISBLANK(N34),ISBLANK(O34)),"",N34+O34)</f>
        <v>170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45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107</v>
      </c>
      <c r="O35" s="18">
        <v>72</v>
      </c>
      <c r="P35" s="18">
        <v>0</v>
      </c>
      <c r="Q35" s="19">
        <f>IF(AND(ISBLANK(N35),ISBLANK(O35)),"",N35+O35)</f>
        <v>179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71</v>
      </c>
      <c r="F36" s="23">
        <v>0</v>
      </c>
      <c r="G36" s="24">
        <f>IF(AND(ISBLANK(D36),ISBLANK(E36)),"",D36+E36)</f>
        <v>164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62</v>
      </c>
      <c r="P36" s="23">
        <v>0</v>
      </c>
      <c r="Q36" s="24">
        <f>IF(AND(ISBLANK(N36),ISBLANK(O36)),"",N36+O36)</f>
        <v>163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220</v>
      </c>
      <c r="F37" s="28">
        <f>IF(ISNUMBER($G37),SUM(F33:F36),"")</f>
        <v>1</v>
      </c>
      <c r="G37" s="29">
        <f>IF(SUM($G33:$G36)+SUM($Q33:$Q36)&gt;0,SUM(G33:G36),"")</f>
        <v>586</v>
      </c>
      <c r="H37" s="27">
        <f>IF(ISNUMBER($G37),SUM(H33:H36),"")</f>
        <v>1</v>
      </c>
      <c r="I37" s="99"/>
      <c r="K37" s="96">
        <v>16413</v>
      </c>
      <c r="L37" s="97"/>
      <c r="M37" s="26" t="s">
        <v>18</v>
      </c>
      <c r="N37" s="27">
        <f>IF(ISNUMBER($G37),SUM(N33:N36),"")</f>
        <v>431</v>
      </c>
      <c r="O37" s="28">
        <f>IF(ISNUMBER($G37),SUM(O33:O36),"")</f>
        <v>258</v>
      </c>
      <c r="P37" s="28">
        <f>IF(ISNUMBER($G37),SUM(P33:P36),"")</f>
        <v>0</v>
      </c>
      <c r="Q37" s="29">
        <f>IF(SUM($G33:$G36)+SUM($Q33:$Q36)&gt;0,SUM(Q33:Q36),"")</f>
        <v>689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2232</v>
      </c>
      <c r="E39" s="34">
        <f>IF(ISNUMBER($G39),SUM(E12,E17,E22,E27,E32,E37),"")</f>
        <v>1130</v>
      </c>
      <c r="F39" s="34">
        <f>IF(ISNUMBER($G39),SUM(F12,F17,F22,F27,F32,F37),"")</f>
        <v>23</v>
      </c>
      <c r="G39" s="35">
        <f>IF(SUM($G$8:$G$37)+SUM($Q$8:$Q$37)&gt;0,SUM(G12,G17,G22,G27,G32,G37),"")</f>
        <v>3362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2339</v>
      </c>
      <c r="O39" s="34">
        <f>IF(ISNUMBER($G39),SUM(O12,O17,O22,O27,O32,O37),"")</f>
        <v>1201</v>
      </c>
      <c r="P39" s="34">
        <f>IF(ISNUMBER($G39),SUM(P12,P17,P22,P27,P32,P37),"")</f>
        <v>15</v>
      </c>
      <c r="Q39" s="35">
        <f>IF(SUM($G$8:$G$37)+SUM($Q$8:$Q$37)&gt;0,SUM(Q12,Q17,Q22,Q27,Q32,Q37),"")</f>
        <v>3540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Spartak Přerov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69</v>
      </c>
      <c r="B57" s="72" t="s">
        <v>69</v>
      </c>
      <c r="C57" s="73"/>
      <c r="D57" s="63">
        <v>16584</v>
      </c>
      <c r="E57" s="72" t="s">
        <v>70</v>
      </c>
      <c r="F57" s="75"/>
      <c r="G57" s="75"/>
      <c r="H57" s="73"/>
      <c r="I57" s="63">
        <v>11205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2024-03-02T17:54:52Z</dcterms:modified>
</cp:coreProperties>
</file>